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50" firstSheet="1" activeTab="3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44525"/>
</workbook>
</file>

<file path=xl/sharedStrings.xml><?xml version="1.0" encoding="utf-8"?>
<sst xmlns="http://schemas.openxmlformats.org/spreadsheetml/2006/main" count="84">
  <si>
    <t>支出总体情况表</t>
  </si>
  <si>
    <t>单位名称：廉江市残疾人联合会</t>
  </si>
  <si>
    <t>单位：万元</t>
  </si>
  <si>
    <t>项目</t>
  </si>
  <si>
    <t>2018年预算</t>
  </si>
  <si>
    <t>一、基本支出</t>
  </si>
  <si>
    <t xml:space="preserve">    工资福利支出</t>
  </si>
  <si>
    <t xml:space="preserve">    一般商品和服务支出</t>
  </si>
  <si>
    <t xml:space="preserve">    对个人和家庭的补助</t>
  </si>
  <si>
    <t xml:space="preserve">    其他资本性支出等</t>
  </si>
  <si>
    <t>二、项目支出</t>
  </si>
  <si>
    <t xml:space="preserve">    日常运转类项目</t>
  </si>
  <si>
    <t xml:space="preserve">    政府购买服务类项目</t>
  </si>
  <si>
    <t xml:space="preserve">    其他类项目</t>
  </si>
  <si>
    <t xml:space="preserve">    科技研发类项目</t>
  </si>
  <si>
    <t xml:space="preserve">    基本建设类项目</t>
  </si>
  <si>
    <t xml:space="preserve">    补助企事业类项目</t>
  </si>
  <si>
    <t xml:space="preserve">    信息化运维类项目</t>
  </si>
  <si>
    <t xml:space="preserve">    专项业务类项目</t>
  </si>
  <si>
    <t xml:space="preserve">    因公出国（境）项目</t>
  </si>
  <si>
    <t xml:space="preserve">    信息系统建设类项目</t>
  </si>
  <si>
    <t>三、事业单位经营支出</t>
  </si>
  <si>
    <t>本年支出合计</t>
  </si>
  <si>
    <t>四、对附属单位补助支出</t>
  </si>
  <si>
    <t>五、上缴上级支出</t>
  </si>
  <si>
    <t>六、结转下年</t>
  </si>
  <si>
    <t>支出总计</t>
  </si>
  <si>
    <t>财政拨款收支总体情况表</t>
  </si>
  <si>
    <t>收  入</t>
  </si>
  <si>
    <t>支  出</t>
  </si>
  <si>
    <t>项  目</t>
  </si>
  <si>
    <t>一、一般公共预算</t>
  </si>
  <si>
    <t>二、政府性基金预算</t>
  </si>
  <si>
    <t>三、国有资本经营预算</t>
  </si>
  <si>
    <t>四、其他资金</t>
  </si>
  <si>
    <t>四、社会保障和就业</t>
  </si>
  <si>
    <t>本年收入合计</t>
  </si>
  <si>
    <t>一般公共预算项目支出情况表（按支出经济分类科目）</t>
  </si>
  <si>
    <t>部门预算支出经济科目</t>
  </si>
  <si>
    <t>[30399]其他工资福利支出</t>
  </si>
  <si>
    <t>[30205]水费</t>
  </si>
  <si>
    <t>[30206]电费</t>
  </si>
  <si>
    <t>[30299]其他商品和服务支出</t>
  </si>
  <si>
    <t>合  计</t>
  </si>
  <si>
    <r>
      <rPr>
        <b/>
        <sz val="18"/>
        <rFont val="Times New Roman"/>
        <charset val="134"/>
      </rPr>
      <t>2018</t>
    </r>
    <r>
      <rPr>
        <b/>
        <sz val="18"/>
        <rFont val="宋体"/>
        <charset val="134"/>
      </rPr>
      <t>年廉江市部门预算基本支出预算表</t>
    </r>
  </si>
  <si>
    <t>支出项目类别</t>
  </si>
  <si>
    <t>总计</t>
  </si>
  <si>
    <t>财政拨款</t>
  </si>
  <si>
    <t>财政专户拨款</t>
  </si>
  <si>
    <t>其他资金</t>
  </si>
  <si>
    <t>合计</t>
  </si>
  <si>
    <t>一般公共预算</t>
  </si>
  <si>
    <t>基金预算</t>
  </si>
  <si>
    <t>国有资本经营预算</t>
  </si>
  <si>
    <t>一、工资和福利</t>
  </si>
  <si>
    <t>二、商品和服务支出</t>
  </si>
  <si>
    <t>三、对个人和家庭补助</t>
  </si>
  <si>
    <r>
      <rPr>
        <b/>
        <sz val="18"/>
        <rFont val="Times New Roman"/>
        <charset val="134"/>
      </rPr>
      <t>2018</t>
    </r>
    <r>
      <rPr>
        <b/>
        <sz val="18"/>
        <rFont val="宋体"/>
        <charset val="134"/>
      </rPr>
      <t>年廉江市部门预算项目支出及其他支出预算表</t>
    </r>
  </si>
  <si>
    <t>绩效目标</t>
  </si>
  <si>
    <t>一、行政事业单类项目支出</t>
  </si>
  <si>
    <t>康复经费</t>
  </si>
  <si>
    <t>精神病防治经费</t>
  </si>
  <si>
    <t>残疾人体育经费</t>
  </si>
  <si>
    <t>宣传费</t>
  </si>
  <si>
    <t>残疾人培训经费</t>
  </si>
  <si>
    <t>慰问经费</t>
  </si>
  <si>
    <t>居家康复服务</t>
  </si>
  <si>
    <t>盲人定向行走</t>
  </si>
  <si>
    <t>残疾人临时救助</t>
  </si>
  <si>
    <t>大病救助</t>
  </si>
  <si>
    <t>爱耳日、残疾人预防经费</t>
  </si>
  <si>
    <t>残疾人创业就业补贴</t>
  </si>
  <si>
    <t>镇（街）残疾人专职委员</t>
  </si>
  <si>
    <t>残疾人服务状况和需求信息数据动态更新经费</t>
  </si>
  <si>
    <t>二、基本建设类项目支出</t>
  </si>
  <si>
    <t>危房改造经费</t>
  </si>
  <si>
    <t>居家无障碍改造</t>
  </si>
  <si>
    <t>残疾人就业基地建设资金</t>
  </si>
  <si>
    <t>康复中心建设后续经费</t>
  </si>
  <si>
    <t>三、其他项目支出</t>
  </si>
  <si>
    <t>邮电费、水电费</t>
  </si>
  <si>
    <t>精准扶贫脱贫经费</t>
  </si>
  <si>
    <t>临时工工资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</si>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</sst>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7">
    <font>
      <sz val="11"/>
      <color theme="1"/>
      <name val="宋体"/>
      <charset val="134"/>
      <scheme val="minor"/>
    </font>
    <font>
      <b/>
      <sz val="18"/>
      <name val="Times New Roman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</borders>
  <cellStyleXfs count="9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6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" borderId="8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29" fillId="28" borderId="15" applyNumberFormat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9" fillId="2" borderId="20" applyNumberFormat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20" fillId="5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6" fillId="0" borderId="0"/>
    <xf numFmtId="0" fontId="20" fillId="31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6" fillId="0" borderId="0"/>
    <xf numFmtId="0" fontId="37" fillId="41" borderId="0" applyNumberFormat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38" fillId="48" borderId="19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23" applyNumberFormat="0" applyFill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6" fillId="39" borderId="8" applyNumberFormat="0" applyAlignment="0" applyProtection="0">
      <alignment vertical="center"/>
    </xf>
    <xf numFmtId="0" fontId="6" fillId="51" borderId="21" applyNumberFormat="0" applyFont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77" applyNumberFormat="1" applyFont="1" applyFill="1" applyAlignment="1" applyProtection="1">
      <alignment horizontal="centerContinuous" vertical="center"/>
    </xf>
    <xf numFmtId="0" fontId="2" fillId="0" borderId="0" xfId="77" applyNumberFormat="1" applyFont="1" applyFill="1" applyAlignment="1" applyProtection="1">
      <alignment horizontal="centerContinuous" vertical="center"/>
    </xf>
    <xf numFmtId="0" fontId="3" fillId="0" borderId="0" xfId="77" applyFont="1" applyFill="1" applyAlignment="1">
      <alignment horizontal="left" vertical="center"/>
    </xf>
    <xf numFmtId="0" fontId="3" fillId="0" borderId="0" xfId="77" applyFont="1" applyAlignment="1">
      <alignment horizontal="center" vertical="center"/>
    </xf>
    <xf numFmtId="0" fontId="3" fillId="0" borderId="1" xfId="77" applyFont="1" applyBorder="1" applyAlignment="1">
      <alignment horizontal="right" vertical="center"/>
    </xf>
    <xf numFmtId="0" fontId="4" fillId="0" borderId="2" xfId="77" applyNumberFormat="1" applyFont="1" applyFill="1" applyBorder="1" applyAlignment="1" applyProtection="1">
      <alignment horizontal="center" vertical="center"/>
    </xf>
    <xf numFmtId="49" fontId="4" fillId="0" borderId="2" xfId="77" applyNumberFormat="1" applyFont="1" applyFill="1" applyBorder="1" applyAlignment="1" applyProtection="1">
      <alignment horizontal="center" vertical="center" wrapText="1"/>
    </xf>
    <xf numFmtId="49" fontId="4" fillId="0" borderId="3" xfId="77" applyNumberFormat="1" applyFont="1" applyFill="1" applyBorder="1" applyAlignment="1" applyProtection="1">
      <alignment horizontal="center" vertical="center" wrapText="1"/>
    </xf>
    <xf numFmtId="49" fontId="4" fillId="0" borderId="4" xfId="77" applyNumberFormat="1" applyFont="1" applyFill="1" applyBorder="1" applyAlignment="1" applyProtection="1">
      <alignment horizontal="center" vertical="center" wrapText="1"/>
    </xf>
    <xf numFmtId="49" fontId="5" fillId="0" borderId="5" xfId="77" applyNumberFormat="1" applyFont="1" applyFill="1" applyBorder="1" applyAlignment="1" applyProtection="1">
      <alignment horizontal="justify" vertical="center"/>
    </xf>
    <xf numFmtId="40" fontId="4" fillId="0" borderId="2" xfId="77" applyNumberFormat="1" applyFont="1" applyFill="1" applyBorder="1" applyAlignment="1" applyProtection="1">
      <alignment horizontal="right" vertical="center"/>
    </xf>
    <xf numFmtId="0" fontId="4" fillId="0" borderId="6" xfId="61" applyFont="1" applyBorder="1" applyAlignment="1">
      <alignment horizontal="left" vertical="top" wrapText="1"/>
    </xf>
    <xf numFmtId="0" fontId="4" fillId="0" borderId="0" xfId="61" applyFont="1" applyBorder="1" applyAlignment="1">
      <alignment horizontal="left" vertical="top" wrapText="1"/>
    </xf>
    <xf numFmtId="0" fontId="6" fillId="0" borderId="0" xfId="61"/>
    <xf numFmtId="0" fontId="4" fillId="0" borderId="3" xfId="61" applyFont="1" applyBorder="1" applyAlignment="1">
      <alignment horizontal="center" vertical="center"/>
    </xf>
    <xf numFmtId="0" fontId="4" fillId="0" borderId="4" xfId="61" applyFont="1" applyBorder="1" applyAlignment="1">
      <alignment horizontal="center" vertical="center"/>
    </xf>
    <xf numFmtId="0" fontId="6" fillId="0" borderId="2" xfId="61" applyBorder="1" applyAlignment="1">
      <alignment vertical="center"/>
    </xf>
    <xf numFmtId="0" fontId="3" fillId="0" borderId="2" xfId="77" applyNumberFormat="1" applyFont="1" applyFill="1" applyBorder="1" applyAlignment="1" applyProtection="1">
      <alignment horizontal="center" vertical="center"/>
    </xf>
    <xf numFmtId="49" fontId="3" fillId="0" borderId="2" xfId="77" applyNumberFormat="1" applyFont="1" applyFill="1" applyBorder="1" applyAlignment="1" applyProtection="1">
      <alignment horizontal="center" vertical="center" wrapText="1"/>
    </xf>
    <xf numFmtId="49" fontId="3" fillId="0" borderId="3" xfId="77" applyNumberFormat="1" applyFont="1" applyFill="1" applyBorder="1" applyAlignment="1" applyProtection="1">
      <alignment horizontal="center" vertical="center" wrapText="1"/>
    </xf>
    <xf numFmtId="49" fontId="3" fillId="0" borderId="4" xfId="77" applyNumberFormat="1" applyFont="1" applyFill="1" applyBorder="1" applyAlignment="1" applyProtection="1">
      <alignment horizontal="center" vertical="center" wrapText="1"/>
    </xf>
    <xf numFmtId="49" fontId="3" fillId="0" borderId="5" xfId="77" applyNumberFormat="1" applyFont="1" applyFill="1" applyBorder="1" applyAlignment="1" applyProtection="1">
      <alignment horizontal="justify" vertical="center"/>
    </xf>
    <xf numFmtId="40" fontId="3" fillId="0" borderId="2" xfId="77" applyNumberFormat="1" applyFont="1" applyFill="1" applyBorder="1" applyAlignment="1" applyProtection="1">
      <alignment horizontal="right" vertical="center"/>
    </xf>
    <xf numFmtId="49" fontId="3" fillId="0" borderId="5" xfId="77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</cellXfs>
  <cellStyles count="92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60% - 强调文字颜色 4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常规 3" xfId="61"/>
    <cellStyle name="20% - 强调文字颜色 4 2" xfId="62"/>
    <cellStyle name="20% - 强调文字颜色 5 2" xfId="63"/>
    <cellStyle name="20% - 强调文字颜色 6 2" xfId="64"/>
    <cellStyle name="40% - 强调文字颜色 3 2" xfId="65"/>
    <cellStyle name="60% - 强调文字颜色 1 2" xfId="66"/>
    <cellStyle name="60% - 强调文字颜色 2 2" xfId="67"/>
    <cellStyle name="60% - 强调文字颜色 3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好 2" xfId="78"/>
    <cellStyle name="汇总 2" xfId="79"/>
    <cellStyle name="检查单元格 2" xfId="80"/>
    <cellStyle name="解释性文本 2" xfId="81"/>
    <cellStyle name="警告文本 2" xfId="82"/>
    <cellStyle name="链接单元格 2" xfId="83"/>
    <cellStyle name="强调文字颜色 1 2" xfId="84"/>
    <cellStyle name="强调文字颜色 2 2" xfId="85"/>
    <cellStyle name="强调文字颜色 3 2" xfId="86"/>
    <cellStyle name="强调文字颜色 4 2" xfId="87"/>
    <cellStyle name="强调文字颜色 5 2" xfId="88"/>
    <cellStyle name="强调文字颜色 6 2" xfId="89"/>
    <cellStyle name="输入 2" xfId="90"/>
    <cellStyle name="注释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"/>
  <sheetViews>
    <sheetView showGridLines="0" workbookViewId="0">
      <selection activeCell="B21" sqref="B21"/>
    </sheetView>
  </sheetViews>
  <sheetFormatPr defaultColWidth="9" defaultRowHeight="13.5" outlineLevelCol="1"/>
  <cols>
    <col min="1" max="2" width="29.25" customWidth="1"/>
  </cols>
  <sheetData>
    <row r="1" ht="59.25" customHeight="1" spans="1:2">
      <c r="A1" s="30" t="s">
        <v>0</v>
      </c>
      <c r="B1" s="30"/>
    </row>
    <row r="2" ht="22.5" customHeight="1" spans="1:2">
      <c r="A2" s="35" t="s">
        <v>1</v>
      </c>
      <c r="B2" s="26" t="s">
        <v>2</v>
      </c>
    </row>
    <row r="3" ht="21.95" customHeight="1" spans="1:2">
      <c r="A3" s="36" t="s">
        <v>3</v>
      </c>
      <c r="B3" s="36" t="s">
        <v>4</v>
      </c>
    </row>
    <row r="4" ht="21.95" customHeight="1" spans="1:2">
      <c r="A4" s="28" t="s">
        <v>5</v>
      </c>
      <c r="B4" s="28">
        <f>SUM(B5:B8)</f>
        <v>203.11</v>
      </c>
    </row>
    <row r="5" ht="21.95" customHeight="1" spans="1:2">
      <c r="A5" s="28" t="s">
        <v>6</v>
      </c>
      <c r="B5" s="28">
        <v>127.6</v>
      </c>
    </row>
    <row r="6" ht="21.95" customHeight="1" spans="1:2">
      <c r="A6" s="28" t="s">
        <v>7</v>
      </c>
      <c r="B6" s="28">
        <v>6.45</v>
      </c>
    </row>
    <row r="7" ht="21.95" customHeight="1" spans="1:2">
      <c r="A7" s="28" t="s">
        <v>8</v>
      </c>
      <c r="B7" s="28">
        <v>69.06</v>
      </c>
    </row>
    <row r="8" ht="21.95" customHeight="1" spans="1:2">
      <c r="A8" s="28" t="s">
        <v>9</v>
      </c>
      <c r="B8" s="28"/>
    </row>
    <row r="9" ht="21.95" customHeight="1" spans="1:2">
      <c r="A9" s="28"/>
      <c r="B9" s="28"/>
    </row>
    <row r="10" ht="21.95" customHeight="1" spans="1:2">
      <c r="A10" s="28" t="s">
        <v>10</v>
      </c>
      <c r="B10" s="28">
        <f>SUM(B11:B20)</f>
        <v>1173.5</v>
      </c>
    </row>
    <row r="11" ht="21.95" customHeight="1" spans="1:2">
      <c r="A11" s="28" t="s">
        <v>11</v>
      </c>
      <c r="B11" s="28">
        <v>488.5</v>
      </c>
    </row>
    <row r="12" ht="21.95" customHeight="1" spans="1:2">
      <c r="A12" s="28" t="s">
        <v>12</v>
      </c>
      <c r="B12" s="28"/>
    </row>
    <row r="13" ht="21.95" customHeight="1" spans="1:2">
      <c r="A13" s="28" t="s">
        <v>13</v>
      </c>
      <c r="B13" s="28">
        <v>115</v>
      </c>
    </row>
    <row r="14" ht="21.95" customHeight="1" spans="1:2">
      <c r="A14" s="28" t="s">
        <v>14</v>
      </c>
      <c r="B14" s="28"/>
    </row>
    <row r="15" ht="21.95" customHeight="1" spans="1:2">
      <c r="A15" s="28" t="s">
        <v>15</v>
      </c>
      <c r="B15" s="28">
        <v>570</v>
      </c>
    </row>
    <row r="16" ht="21.95" customHeight="1" spans="1:2">
      <c r="A16" s="28" t="s">
        <v>16</v>
      </c>
      <c r="B16" s="28"/>
    </row>
    <row r="17" ht="21.95" customHeight="1" spans="1:2">
      <c r="A17" s="28" t="s">
        <v>17</v>
      </c>
      <c r="B17" s="28"/>
    </row>
    <row r="18" ht="21.95" customHeight="1" spans="1:2">
      <c r="A18" s="28" t="s">
        <v>18</v>
      </c>
      <c r="B18" s="28"/>
    </row>
    <row r="19" ht="21.95" customHeight="1" spans="1:2">
      <c r="A19" s="28" t="s">
        <v>19</v>
      </c>
      <c r="B19" s="28"/>
    </row>
    <row r="20" ht="21.95" customHeight="1" spans="1:2">
      <c r="A20" s="28" t="s">
        <v>20</v>
      </c>
      <c r="B20" s="28"/>
    </row>
    <row r="21" ht="21.95" customHeight="1" spans="1:2">
      <c r="A21" s="28"/>
      <c r="B21" s="28"/>
    </row>
    <row r="22" ht="21.95" customHeight="1" spans="1:2">
      <c r="A22" s="28" t="s">
        <v>21</v>
      </c>
      <c r="B22" s="28"/>
    </row>
    <row r="23" ht="21.95" customHeight="1" spans="1:2">
      <c r="A23" s="28"/>
      <c r="B23" s="28"/>
    </row>
    <row r="24" ht="21.95" customHeight="1" spans="1:2">
      <c r="A24" s="36" t="s">
        <v>22</v>
      </c>
      <c r="B24" s="28">
        <f>SUM(B22,B10,B4)</f>
        <v>1376.61</v>
      </c>
    </row>
    <row r="25" ht="21.95" customHeight="1" spans="1:2">
      <c r="A25" s="28"/>
      <c r="B25" s="28"/>
    </row>
    <row r="26" ht="21.95" customHeight="1" spans="1:2">
      <c r="A26" s="28" t="s">
        <v>23</v>
      </c>
      <c r="B26" s="28"/>
    </row>
    <row r="27" ht="21.95" customHeight="1" spans="1:2">
      <c r="A27" s="28" t="s">
        <v>24</v>
      </c>
      <c r="B27" s="28"/>
    </row>
    <row r="28" ht="21.95" customHeight="1" spans="1:2">
      <c r="A28" s="28" t="s">
        <v>25</v>
      </c>
      <c r="B28" s="28"/>
    </row>
    <row r="29" ht="21.95" customHeight="1" spans="1:2">
      <c r="A29" s="28"/>
      <c r="B29" s="28"/>
    </row>
    <row r="30" ht="21.95" customHeight="1" spans="1:2">
      <c r="A30" s="36" t="s">
        <v>26</v>
      </c>
      <c r="B30" s="28">
        <f>SUM(B24,B26,B27,B28)</f>
        <v>1376.61</v>
      </c>
    </row>
  </sheetData>
  <mergeCells count="1">
    <mergeCell ref="A1:B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7" workbookViewId="0">
      <selection activeCell="G7" sqref="G7"/>
    </sheetView>
  </sheetViews>
  <sheetFormatPr defaultColWidth="9" defaultRowHeight="13.5" outlineLevelCol="3"/>
  <cols>
    <col min="1" max="1" width="21.625" customWidth="1"/>
    <col min="2" max="2" width="20.5" customWidth="1"/>
    <col min="3" max="3" width="21.125" customWidth="1"/>
    <col min="4" max="4" width="25.625" customWidth="1"/>
  </cols>
  <sheetData>
    <row r="1" ht="32.25" customHeight="1" spans="1:4">
      <c r="A1" s="30" t="s">
        <v>27</v>
      </c>
      <c r="B1" s="30"/>
      <c r="C1" s="30"/>
      <c r="D1" s="30"/>
    </row>
    <row r="2" ht="27" customHeight="1" spans="1:4">
      <c r="A2" s="31" t="s">
        <v>1</v>
      </c>
      <c r="B2" s="31"/>
      <c r="D2" s="26" t="s">
        <v>2</v>
      </c>
    </row>
    <row r="3" ht="39" customHeight="1" spans="1:4">
      <c r="A3" s="32" t="s">
        <v>28</v>
      </c>
      <c r="B3" s="33"/>
      <c r="C3" s="32" t="s">
        <v>29</v>
      </c>
      <c r="D3" s="33"/>
    </row>
    <row r="4" ht="39" customHeight="1" spans="1:4">
      <c r="A4" s="34" t="s">
        <v>30</v>
      </c>
      <c r="B4" s="34" t="s">
        <v>4</v>
      </c>
      <c r="C4" s="34" t="s">
        <v>30</v>
      </c>
      <c r="D4" s="34" t="s">
        <v>4</v>
      </c>
    </row>
    <row r="5" ht="36" customHeight="1" spans="1:4">
      <c r="A5" s="28" t="s">
        <v>31</v>
      </c>
      <c r="B5" s="34">
        <v>224.6</v>
      </c>
      <c r="C5" s="28" t="s">
        <v>31</v>
      </c>
      <c r="D5" s="28">
        <v>224.6</v>
      </c>
    </row>
    <row r="6" ht="36" customHeight="1" spans="1:4">
      <c r="A6" s="28" t="s">
        <v>32</v>
      </c>
      <c r="B6" s="34"/>
      <c r="C6" s="28" t="s">
        <v>32</v>
      </c>
      <c r="D6" s="28"/>
    </row>
    <row r="7" ht="36" customHeight="1" spans="1:4">
      <c r="A7" s="28" t="s">
        <v>33</v>
      </c>
      <c r="B7" s="34"/>
      <c r="C7" s="28" t="s">
        <v>33</v>
      </c>
      <c r="D7" s="28"/>
    </row>
    <row r="8" ht="36" customHeight="1" spans="1:4">
      <c r="A8" s="28" t="s">
        <v>34</v>
      </c>
      <c r="B8" s="34">
        <v>1152.01</v>
      </c>
      <c r="C8" s="28" t="s">
        <v>35</v>
      </c>
      <c r="D8" s="28">
        <v>1152.01</v>
      </c>
    </row>
    <row r="9" ht="36" customHeight="1" spans="1:4">
      <c r="A9" s="34" t="s">
        <v>36</v>
      </c>
      <c r="B9" s="34">
        <f>SUM(B5:B8)</f>
        <v>1376.61</v>
      </c>
      <c r="C9" s="34" t="s">
        <v>22</v>
      </c>
      <c r="D9" s="28">
        <f>SUM(D5:D8)</f>
        <v>1376.61</v>
      </c>
    </row>
  </sheetData>
  <mergeCells count="4">
    <mergeCell ref="A1:D1"/>
    <mergeCell ref="A2:B2"/>
    <mergeCell ref="A3:B3"/>
    <mergeCell ref="C3:D3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showGridLines="0" workbookViewId="0">
      <selection activeCell="E18" sqref="E18"/>
    </sheetView>
  </sheetViews>
  <sheetFormatPr defaultColWidth="9" defaultRowHeight="13.5" outlineLevelCol="1"/>
  <cols>
    <col min="1" max="1" width="37.875" customWidth="1"/>
    <col min="2" max="2" width="38.625" customWidth="1"/>
  </cols>
  <sheetData>
    <row r="1" ht="60.75" customHeight="1" spans="1:2">
      <c r="A1" s="25" t="s">
        <v>37</v>
      </c>
      <c r="B1" s="25"/>
    </row>
    <row r="2" ht="21.75" customHeight="1" spans="1:2">
      <c r="A2" t="s">
        <v>1</v>
      </c>
      <c r="B2" s="26" t="s">
        <v>2</v>
      </c>
    </row>
    <row r="3" ht="27" customHeight="1" spans="1:2">
      <c r="A3" s="27" t="s">
        <v>38</v>
      </c>
      <c r="B3" s="27" t="s">
        <v>4</v>
      </c>
    </row>
    <row r="4" ht="27" customHeight="1" spans="1:2">
      <c r="A4" s="28" t="s">
        <v>39</v>
      </c>
      <c r="B4" s="28">
        <v>65</v>
      </c>
    </row>
    <row r="5" ht="27" customHeight="1" spans="1:2">
      <c r="A5" s="29" t="s">
        <v>40</v>
      </c>
      <c r="B5" s="28">
        <v>10</v>
      </c>
    </row>
    <row r="6" ht="27" customHeight="1" spans="1:2">
      <c r="A6" s="29" t="s">
        <v>41</v>
      </c>
      <c r="B6" s="28">
        <v>15</v>
      </c>
    </row>
    <row r="7" ht="27" customHeight="1" spans="1:2">
      <c r="A7" s="28" t="s">
        <v>42</v>
      </c>
      <c r="B7" s="28">
        <v>1083.5</v>
      </c>
    </row>
    <row r="8" ht="27" customHeight="1" spans="1:2">
      <c r="A8" s="28"/>
      <c r="B8" s="28"/>
    </row>
    <row r="9" ht="27" customHeight="1" spans="1:2">
      <c r="A9" s="28"/>
      <c r="B9" s="28"/>
    </row>
    <row r="10" ht="27" customHeight="1" spans="1:2">
      <c r="A10" s="28"/>
      <c r="B10" s="28"/>
    </row>
    <row r="11" ht="27" customHeight="1" spans="1:2">
      <c r="A11" s="28"/>
      <c r="B11" s="28"/>
    </row>
    <row r="12" ht="27" customHeight="1" spans="1:2">
      <c r="A12" s="28"/>
      <c r="B12" s="28"/>
    </row>
    <row r="13" ht="27" customHeight="1" spans="1:2">
      <c r="A13" s="28"/>
      <c r="B13" s="28"/>
    </row>
    <row r="14" ht="27" customHeight="1" spans="1:2">
      <c r="A14" s="28"/>
      <c r="B14" s="28"/>
    </row>
    <row r="15" ht="27" customHeight="1" spans="1:2">
      <c r="A15" s="28"/>
      <c r="B15" s="28"/>
    </row>
    <row r="16" ht="27" customHeight="1" spans="1:2">
      <c r="A16" s="29" t="s">
        <v>43</v>
      </c>
      <c r="B16" s="28">
        <f>SUM(B4:B7)</f>
        <v>1173.5</v>
      </c>
    </row>
  </sheetData>
  <mergeCells count="1">
    <mergeCell ref="A1:B1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showGridLines="0" tabSelected="1" topLeftCell="A7" workbookViewId="0">
      <selection activeCell="K9" sqref="K9"/>
    </sheetView>
  </sheetViews>
  <sheetFormatPr defaultColWidth="9" defaultRowHeight="13.5" outlineLevelCol="7"/>
  <cols>
    <col min="1" max="1" width="13.5" customWidth="1"/>
    <col min="2" max="3" width="12.75" customWidth="1"/>
    <col min="4" max="4" width="12.125" customWidth="1"/>
    <col min="5" max="5" width="8.375" customWidth="1"/>
    <col min="6" max="6" width="10" customWidth="1"/>
    <col min="7" max="7" width="8.125" customWidth="1"/>
    <col min="8" max="8" width="14.625" customWidth="1"/>
  </cols>
  <sheetData>
    <row r="1" ht="22.5" spans="1:8">
      <c r="A1" s="1" t="s">
        <v>44</v>
      </c>
      <c r="B1" s="2"/>
      <c r="C1" s="2"/>
      <c r="D1" s="2"/>
      <c r="E1" s="2"/>
      <c r="F1" s="2"/>
      <c r="G1" s="2"/>
      <c r="H1" s="2"/>
    </row>
    <row r="2" ht="22.5" spans="1:8">
      <c r="A2" s="1"/>
      <c r="B2" s="2"/>
      <c r="C2" s="2"/>
      <c r="D2" s="2"/>
      <c r="E2" s="2"/>
      <c r="F2" s="2"/>
      <c r="G2" s="2"/>
      <c r="H2" s="2"/>
    </row>
    <row r="3" ht="14.25" spans="1:8">
      <c r="A3" s="3" t="s">
        <v>1</v>
      </c>
      <c r="B3" s="3"/>
      <c r="C3" s="3"/>
      <c r="D3" s="4"/>
      <c r="E3" s="4"/>
      <c r="F3" s="4"/>
      <c r="G3" s="4"/>
      <c r="H3" s="5" t="s">
        <v>2</v>
      </c>
    </row>
    <row r="4" ht="23.25" customHeight="1" spans="1:8">
      <c r="A4" s="18" t="s">
        <v>45</v>
      </c>
      <c r="B4" s="19" t="s">
        <v>46</v>
      </c>
      <c r="C4" s="19" t="s">
        <v>47</v>
      </c>
      <c r="D4" s="19"/>
      <c r="E4" s="19"/>
      <c r="F4" s="19"/>
      <c r="G4" s="19" t="s">
        <v>48</v>
      </c>
      <c r="H4" s="20" t="s">
        <v>49</v>
      </c>
    </row>
    <row r="5" ht="28.5" spans="1:8">
      <c r="A5" s="18"/>
      <c r="B5" s="19"/>
      <c r="C5" s="21" t="s">
        <v>50</v>
      </c>
      <c r="D5" s="21" t="s">
        <v>51</v>
      </c>
      <c r="E5" s="21" t="s">
        <v>52</v>
      </c>
      <c r="F5" s="21" t="s">
        <v>53</v>
      </c>
      <c r="G5" s="19"/>
      <c r="H5" s="21"/>
    </row>
    <row r="6" ht="30" customHeight="1" spans="1:8">
      <c r="A6" s="22" t="s">
        <v>54</v>
      </c>
      <c r="B6" s="23">
        <f>SUM(C6,G6:H6)</f>
        <v>127.6</v>
      </c>
      <c r="C6" s="23">
        <f>SUM(D6:F6)</f>
        <v>101.7</v>
      </c>
      <c r="D6" s="23">
        <v>101.7</v>
      </c>
      <c r="E6" s="23"/>
      <c r="F6" s="23"/>
      <c r="G6" s="23"/>
      <c r="H6" s="23">
        <v>25.9</v>
      </c>
    </row>
    <row r="7" ht="30" customHeight="1" spans="1:8">
      <c r="A7" s="22" t="s">
        <v>55</v>
      </c>
      <c r="B7" s="23">
        <f>SUM(C7,G7:H7)</f>
        <v>6.45</v>
      </c>
      <c r="C7" s="23">
        <f>SUM(D7:F7)</f>
        <v>3.84</v>
      </c>
      <c r="D7" s="23">
        <v>3.84</v>
      </c>
      <c r="E7" s="23"/>
      <c r="F7" s="23"/>
      <c r="G7" s="23"/>
      <c r="H7" s="23">
        <v>2.61</v>
      </c>
    </row>
    <row r="8" ht="30" customHeight="1" spans="1:8">
      <c r="A8" s="22" t="s">
        <v>56</v>
      </c>
      <c r="B8" s="23">
        <f>SUM(C8,G8:H8)</f>
        <v>69.06</v>
      </c>
      <c r="C8" s="23">
        <f>SUM(D8:F8)</f>
        <v>69.06</v>
      </c>
      <c r="D8" s="23">
        <v>69.06</v>
      </c>
      <c r="E8" s="23"/>
      <c r="F8" s="23"/>
      <c r="G8" s="23"/>
      <c r="H8" s="23">
        <v>0</v>
      </c>
    </row>
    <row r="9" ht="30" customHeight="1" spans="1:8">
      <c r="A9" s="22"/>
      <c r="B9" s="23"/>
      <c r="C9" s="23"/>
      <c r="D9" s="23"/>
      <c r="E9" s="23"/>
      <c r="F9" s="23"/>
      <c r="G9" s="23"/>
      <c r="H9" s="23"/>
    </row>
    <row r="10" ht="30" customHeight="1" spans="1:8">
      <c r="A10" s="22"/>
      <c r="B10" s="23"/>
      <c r="C10" s="23"/>
      <c r="D10" s="23"/>
      <c r="E10" s="23"/>
      <c r="F10" s="23"/>
      <c r="G10" s="23"/>
      <c r="H10" s="23"/>
    </row>
    <row r="11" ht="30" customHeight="1" spans="1:8">
      <c r="A11" s="22"/>
      <c r="B11" s="23"/>
      <c r="C11" s="23"/>
      <c r="D11" s="23"/>
      <c r="E11" s="23"/>
      <c r="F11" s="23"/>
      <c r="G11" s="23"/>
      <c r="H11" s="23"/>
    </row>
    <row r="12" ht="30" customHeight="1" spans="1:8">
      <c r="A12" s="24"/>
      <c r="B12" s="23"/>
      <c r="C12" s="23"/>
      <c r="D12" s="23"/>
      <c r="E12" s="23"/>
      <c r="F12" s="23"/>
      <c r="G12" s="23"/>
      <c r="H12" s="23"/>
    </row>
    <row r="13" ht="30" customHeight="1" spans="1:8">
      <c r="A13" s="24" t="s">
        <v>50</v>
      </c>
      <c r="B13" s="23">
        <f>SUM(C13,G13:H13)</f>
        <v>203.11</v>
      </c>
      <c r="C13" s="23">
        <f>SUM(D13:F13)</f>
        <v>174.6</v>
      </c>
      <c r="D13" s="23">
        <f>SUM(D6:D8)</f>
        <v>174.6</v>
      </c>
      <c r="E13" s="23"/>
      <c r="F13" s="23"/>
      <c r="G13" s="23"/>
      <c r="H13" s="23">
        <f>SUM(H6:H8)</f>
        <v>28.51</v>
      </c>
    </row>
    <row r="14" spans="1:8">
      <c r="A14" s="12"/>
      <c r="B14" s="12"/>
      <c r="C14" s="12"/>
      <c r="D14" s="12"/>
      <c r="E14" s="12"/>
      <c r="F14" s="12"/>
      <c r="G14" s="12"/>
      <c r="H14" s="12"/>
    </row>
    <row r="15" spans="1:8">
      <c r="A15" s="13"/>
      <c r="B15" s="13"/>
      <c r="C15" s="13"/>
      <c r="D15" s="13"/>
      <c r="E15" s="13"/>
      <c r="F15" s="13"/>
      <c r="G15" s="13"/>
      <c r="H15" s="13"/>
    </row>
    <row r="16" spans="1:8">
      <c r="A16" s="13"/>
      <c r="B16" s="13"/>
      <c r="C16" s="13"/>
      <c r="D16" s="13"/>
      <c r="E16" s="13"/>
      <c r="F16" s="13"/>
      <c r="G16" s="13"/>
      <c r="H16" s="13"/>
    </row>
    <row r="17" spans="1:8">
      <c r="A17" s="13"/>
      <c r="B17" s="13"/>
      <c r="C17" s="13"/>
      <c r="D17" s="13"/>
      <c r="E17" s="13"/>
      <c r="F17" s="13"/>
      <c r="G17" s="13"/>
      <c r="H17" s="13"/>
    </row>
  </sheetData>
  <mergeCells count="7">
    <mergeCell ref="A3:C3"/>
    <mergeCell ref="C4:F4"/>
    <mergeCell ref="A4:A5"/>
    <mergeCell ref="B4:B5"/>
    <mergeCell ref="G4:G5"/>
    <mergeCell ref="H4:H5"/>
    <mergeCell ref="A14:H17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showGridLines="0" topLeftCell="A4" workbookViewId="0">
      <selection activeCell="L30" sqref="L30"/>
    </sheetView>
  </sheetViews>
  <sheetFormatPr defaultColWidth="9" defaultRowHeight="13.5"/>
  <cols>
    <col min="1" max="1" width="15.5" customWidth="1"/>
    <col min="2" max="2" width="9" customWidth="1"/>
    <col min="3" max="3" width="8.375" customWidth="1"/>
    <col min="4" max="4" width="7.5" customWidth="1"/>
    <col min="5" max="5" width="6.875" customWidth="1"/>
    <col min="6" max="6" width="8.25" customWidth="1"/>
    <col min="7" max="7" width="7.75" customWidth="1"/>
    <col min="8" max="8" width="9.125" customWidth="1"/>
    <col min="9" max="9" width="15.625" customWidth="1"/>
  </cols>
  <sheetData>
    <row r="1" ht="22.5" spans="1:9">
      <c r="A1" s="1" t="s">
        <v>57</v>
      </c>
      <c r="B1" s="2"/>
      <c r="C1" s="2"/>
      <c r="D1" s="2"/>
      <c r="E1" s="2"/>
      <c r="F1" s="2"/>
      <c r="G1" s="2"/>
      <c r="H1" s="2"/>
      <c r="I1" s="14"/>
    </row>
    <row r="2" ht="9" customHeight="1" spans="1:9">
      <c r="A2" s="1"/>
      <c r="B2" s="2"/>
      <c r="C2" s="2"/>
      <c r="D2" s="2"/>
      <c r="E2" s="2"/>
      <c r="F2" s="2"/>
      <c r="G2" s="2"/>
      <c r="H2" s="2"/>
      <c r="I2" s="14"/>
    </row>
    <row r="3" ht="14.25" spans="1:9">
      <c r="A3" s="3" t="s">
        <v>1</v>
      </c>
      <c r="B3" s="4"/>
      <c r="C3" s="4"/>
      <c r="D3" s="4"/>
      <c r="E3" s="4"/>
      <c r="F3" s="4"/>
      <c r="G3" s="4"/>
      <c r="H3" s="5" t="s">
        <v>2</v>
      </c>
      <c r="I3" s="5"/>
    </row>
    <row r="4" ht="18" customHeight="1" spans="1:9">
      <c r="A4" s="6" t="s">
        <v>45</v>
      </c>
      <c r="B4" s="7" t="s">
        <v>46</v>
      </c>
      <c r="C4" s="7" t="s">
        <v>47</v>
      </c>
      <c r="D4" s="7"/>
      <c r="E4" s="7"/>
      <c r="F4" s="7"/>
      <c r="G4" s="7" t="s">
        <v>48</v>
      </c>
      <c r="H4" s="8" t="s">
        <v>49</v>
      </c>
      <c r="I4" s="15" t="s">
        <v>58</v>
      </c>
    </row>
    <row r="5" ht="27.75" customHeight="1" spans="1:9">
      <c r="A5" s="6"/>
      <c r="B5" s="7"/>
      <c r="C5" s="9" t="s">
        <v>50</v>
      </c>
      <c r="D5" s="9" t="s">
        <v>51</v>
      </c>
      <c r="E5" s="9" t="s">
        <v>52</v>
      </c>
      <c r="F5" s="9" t="s">
        <v>53</v>
      </c>
      <c r="G5" s="7"/>
      <c r="H5" s="9"/>
      <c r="I5" s="16"/>
    </row>
    <row r="6" ht="27" customHeight="1" spans="1:9">
      <c r="A6" s="10" t="s">
        <v>59</v>
      </c>
      <c r="B6" s="11">
        <f>SUM(B7:B20)</f>
        <v>488.5</v>
      </c>
      <c r="C6" s="11">
        <f>SUM(C7:C20)</f>
        <v>50</v>
      </c>
      <c r="D6" s="11">
        <f>SUM(D7:D20)</f>
        <v>50</v>
      </c>
      <c r="E6" s="11"/>
      <c r="F6" s="11"/>
      <c r="G6" s="11"/>
      <c r="H6" s="11">
        <f>SUM(H7:H20)</f>
        <v>438.5</v>
      </c>
      <c r="I6" s="17"/>
    </row>
    <row r="7" ht="23.25" customHeight="1" spans="1:9">
      <c r="A7" s="10" t="s">
        <v>60</v>
      </c>
      <c r="B7" s="11">
        <f>SUM(C7,G7,H7)</f>
        <v>89.8</v>
      </c>
      <c r="C7" s="11">
        <f>SUM(D7:F7)</f>
        <v>40</v>
      </c>
      <c r="D7" s="11">
        <v>40</v>
      </c>
      <c r="E7" s="11"/>
      <c r="F7" s="11"/>
      <c r="G7" s="11"/>
      <c r="H7" s="11">
        <v>49.8</v>
      </c>
      <c r="I7" s="17"/>
    </row>
    <row r="8" ht="23.25" customHeight="1" spans="1:9">
      <c r="A8" s="10" t="s">
        <v>61</v>
      </c>
      <c r="B8" s="11">
        <f t="shared" ref="B8:B20" si="0">SUM(C8,G8,H8)</f>
        <v>43.2</v>
      </c>
      <c r="C8" s="11">
        <f t="shared" ref="C8:C30" si="1">SUM(D8:F8)</f>
        <v>10</v>
      </c>
      <c r="D8" s="11">
        <v>10</v>
      </c>
      <c r="E8" s="11"/>
      <c r="F8" s="11"/>
      <c r="G8" s="11"/>
      <c r="H8" s="11">
        <v>33.2</v>
      </c>
      <c r="I8" s="17"/>
    </row>
    <row r="9" ht="20.25" customHeight="1" spans="1:9">
      <c r="A9" s="10" t="s">
        <v>62</v>
      </c>
      <c r="B9" s="11">
        <f t="shared" si="0"/>
        <v>20</v>
      </c>
      <c r="C9" s="11">
        <f t="shared" si="1"/>
        <v>0</v>
      </c>
      <c r="D9" s="11"/>
      <c r="E9" s="11"/>
      <c r="F9" s="11"/>
      <c r="G9" s="11"/>
      <c r="H9" s="11">
        <v>20</v>
      </c>
      <c r="I9" s="17"/>
    </row>
    <row r="10" ht="19.5" customHeight="1" spans="1:9">
      <c r="A10" s="10" t="s">
        <v>63</v>
      </c>
      <c r="B10" s="11">
        <f t="shared" si="0"/>
        <v>30</v>
      </c>
      <c r="C10" s="11">
        <f t="shared" si="1"/>
        <v>0</v>
      </c>
      <c r="D10" s="11"/>
      <c r="E10" s="11"/>
      <c r="F10" s="11"/>
      <c r="G10" s="11"/>
      <c r="H10" s="11">
        <v>30</v>
      </c>
      <c r="I10" s="17"/>
    </row>
    <row r="11" ht="19.5" customHeight="1" spans="1:9">
      <c r="A11" s="10" t="s">
        <v>64</v>
      </c>
      <c r="B11" s="11">
        <f t="shared" si="0"/>
        <v>40</v>
      </c>
      <c r="C11" s="11">
        <f t="shared" si="1"/>
        <v>0</v>
      </c>
      <c r="D11" s="11"/>
      <c r="E11" s="11"/>
      <c r="F11" s="11"/>
      <c r="G11" s="11"/>
      <c r="H11" s="11">
        <v>40</v>
      </c>
      <c r="I11" s="17"/>
    </row>
    <row r="12" ht="18.75" customHeight="1" spans="1:9">
      <c r="A12" s="10" t="s">
        <v>65</v>
      </c>
      <c r="B12" s="11">
        <f t="shared" si="0"/>
        <v>30</v>
      </c>
      <c r="C12" s="11">
        <f t="shared" si="1"/>
        <v>0</v>
      </c>
      <c r="D12" s="11"/>
      <c r="E12" s="11"/>
      <c r="F12" s="11"/>
      <c r="G12" s="11"/>
      <c r="H12" s="11">
        <v>30</v>
      </c>
      <c r="I12" s="17"/>
    </row>
    <row r="13" ht="18.75" customHeight="1" spans="1:9">
      <c r="A13" s="10" t="s">
        <v>66</v>
      </c>
      <c r="B13" s="11">
        <f t="shared" si="0"/>
        <v>30</v>
      </c>
      <c r="C13" s="11">
        <f t="shared" si="1"/>
        <v>0</v>
      </c>
      <c r="D13" s="11"/>
      <c r="E13" s="11"/>
      <c r="F13" s="11"/>
      <c r="G13" s="11"/>
      <c r="H13" s="11">
        <v>30</v>
      </c>
      <c r="I13" s="17"/>
    </row>
    <row r="14" ht="20.25" customHeight="1" spans="1:9">
      <c r="A14" s="10" t="s">
        <v>67</v>
      </c>
      <c r="B14" s="11">
        <f t="shared" si="0"/>
        <v>7</v>
      </c>
      <c r="C14" s="11">
        <f t="shared" si="1"/>
        <v>0</v>
      </c>
      <c r="D14" s="11"/>
      <c r="E14" s="11"/>
      <c r="F14" s="11"/>
      <c r="G14" s="11"/>
      <c r="H14" s="11">
        <v>7</v>
      </c>
      <c r="I14" s="17"/>
    </row>
    <row r="15" ht="19.5" customHeight="1" spans="1:9">
      <c r="A15" s="10" t="s">
        <v>68</v>
      </c>
      <c r="B15" s="11">
        <f t="shared" si="0"/>
        <v>10</v>
      </c>
      <c r="C15" s="11">
        <f t="shared" si="1"/>
        <v>0</v>
      </c>
      <c r="D15" s="11"/>
      <c r="E15" s="11"/>
      <c r="F15" s="11"/>
      <c r="G15" s="11"/>
      <c r="H15" s="11">
        <v>10</v>
      </c>
      <c r="I15" s="17"/>
    </row>
    <row r="16" ht="18.75" customHeight="1" spans="1:9">
      <c r="A16" s="10" t="s">
        <v>69</v>
      </c>
      <c r="B16" s="11">
        <f t="shared" si="0"/>
        <v>20</v>
      </c>
      <c r="C16" s="11">
        <f t="shared" si="1"/>
        <v>0</v>
      </c>
      <c r="D16" s="11"/>
      <c r="E16" s="11"/>
      <c r="F16" s="11"/>
      <c r="G16" s="11"/>
      <c r="H16" s="11">
        <v>20</v>
      </c>
      <c r="I16" s="17"/>
    </row>
    <row r="17" ht="23.25" customHeight="1" spans="1:9">
      <c r="A17" s="10" t="s">
        <v>70</v>
      </c>
      <c r="B17" s="11">
        <f t="shared" si="0"/>
        <v>30</v>
      </c>
      <c r="C17" s="11">
        <f t="shared" si="1"/>
        <v>0</v>
      </c>
      <c r="D17" s="11"/>
      <c r="E17" s="11"/>
      <c r="F17" s="11"/>
      <c r="G17" s="11"/>
      <c r="H17" s="11">
        <v>30</v>
      </c>
      <c r="I17" s="17"/>
    </row>
    <row r="18" ht="23.25" customHeight="1" spans="1:9">
      <c r="A18" s="10" t="s">
        <v>71</v>
      </c>
      <c r="B18" s="11">
        <f t="shared" si="0"/>
        <v>50</v>
      </c>
      <c r="C18" s="11">
        <f t="shared" si="1"/>
        <v>0</v>
      </c>
      <c r="D18" s="11"/>
      <c r="E18" s="11"/>
      <c r="F18" s="11"/>
      <c r="G18" s="11"/>
      <c r="H18" s="11">
        <v>50</v>
      </c>
      <c r="I18" s="17"/>
    </row>
    <row r="19" ht="23.25" customHeight="1" spans="1:9">
      <c r="A19" s="10" t="s">
        <v>72</v>
      </c>
      <c r="B19" s="11">
        <f t="shared" si="0"/>
        <v>37.8</v>
      </c>
      <c r="C19" s="11">
        <f t="shared" si="1"/>
        <v>0</v>
      </c>
      <c r="D19" s="11"/>
      <c r="E19" s="11"/>
      <c r="F19" s="11"/>
      <c r="G19" s="11"/>
      <c r="H19" s="11">
        <v>37.8</v>
      </c>
      <c r="I19" s="17"/>
    </row>
    <row r="20" ht="23.25" customHeight="1" spans="1:9">
      <c r="A20" s="10" t="s">
        <v>73</v>
      </c>
      <c r="B20" s="11">
        <f t="shared" si="0"/>
        <v>50.7</v>
      </c>
      <c r="C20" s="11">
        <f t="shared" si="1"/>
        <v>0</v>
      </c>
      <c r="D20" s="11"/>
      <c r="E20" s="11"/>
      <c r="F20" s="11"/>
      <c r="G20" s="11"/>
      <c r="H20" s="11">
        <v>50.7</v>
      </c>
      <c r="I20" s="17"/>
    </row>
    <row r="21" ht="23.25" customHeight="1" spans="1:9">
      <c r="A21" s="10" t="s">
        <v>74</v>
      </c>
      <c r="B21" s="11">
        <f>SUM(B22:B25)</f>
        <v>570</v>
      </c>
      <c r="C21" s="11">
        <f>SUM(C22:C25)</f>
        <v>0</v>
      </c>
      <c r="D21" s="11">
        <f>SUM(D22:D25)</f>
        <v>0</v>
      </c>
      <c r="E21" s="11"/>
      <c r="F21" s="11"/>
      <c r="G21" s="11"/>
      <c r="H21" s="11">
        <f>SUM(H22:H25)</f>
        <v>570</v>
      </c>
      <c r="I21" s="17"/>
    </row>
    <row r="22" ht="23.25" customHeight="1" spans="1:9">
      <c r="A22" s="10" t="s">
        <v>75</v>
      </c>
      <c r="B22" s="11">
        <f>SUM(C22,G22,H22)</f>
        <v>60</v>
      </c>
      <c r="C22" s="11">
        <f t="shared" si="1"/>
        <v>0</v>
      </c>
      <c r="D22" s="11"/>
      <c r="E22" s="11"/>
      <c r="F22" s="11"/>
      <c r="G22" s="11"/>
      <c r="H22" s="11">
        <v>60</v>
      </c>
      <c r="I22" s="17"/>
    </row>
    <row r="23" ht="23.25" customHeight="1" spans="1:9">
      <c r="A23" s="10" t="s">
        <v>76</v>
      </c>
      <c r="B23" s="11">
        <f>SUM(C23,G23,H23)</f>
        <v>130</v>
      </c>
      <c r="C23" s="11">
        <f t="shared" si="1"/>
        <v>0</v>
      </c>
      <c r="D23" s="11"/>
      <c r="E23" s="11"/>
      <c r="F23" s="11"/>
      <c r="G23" s="11"/>
      <c r="H23" s="11">
        <v>130</v>
      </c>
      <c r="I23" s="17"/>
    </row>
    <row r="24" ht="23.25" customHeight="1" spans="1:9">
      <c r="A24" s="10" t="s">
        <v>77</v>
      </c>
      <c r="B24" s="11">
        <f>SUM(C24,G24,H24)</f>
        <v>80</v>
      </c>
      <c r="C24" s="11">
        <f t="shared" si="1"/>
        <v>0</v>
      </c>
      <c r="D24" s="11"/>
      <c r="E24" s="11"/>
      <c r="F24" s="11"/>
      <c r="G24" s="11"/>
      <c r="H24" s="11">
        <v>80</v>
      </c>
      <c r="I24" s="17"/>
    </row>
    <row r="25" ht="23.25" customHeight="1" spans="1:9">
      <c r="A25" s="10" t="s">
        <v>78</v>
      </c>
      <c r="B25" s="11">
        <f>SUM(C25,G25,H25)</f>
        <v>300</v>
      </c>
      <c r="C25" s="11">
        <f t="shared" si="1"/>
        <v>0</v>
      </c>
      <c r="D25" s="11"/>
      <c r="E25" s="11"/>
      <c r="F25" s="11"/>
      <c r="G25" s="11"/>
      <c r="H25" s="11">
        <v>300</v>
      </c>
      <c r="I25" s="17"/>
    </row>
    <row r="26" ht="23.25" customHeight="1" spans="1:9">
      <c r="A26" s="10" t="s">
        <v>79</v>
      </c>
      <c r="B26" s="11">
        <f>SUM(B27:B29)</f>
        <v>115</v>
      </c>
      <c r="C26" s="11">
        <f>SUM(C27:C29)</f>
        <v>0</v>
      </c>
      <c r="D26" s="11">
        <f>SUM(D27:D29)</f>
        <v>0</v>
      </c>
      <c r="E26" s="11"/>
      <c r="F26" s="11"/>
      <c r="G26" s="11"/>
      <c r="H26" s="11">
        <f>SUM(H27:H29)</f>
        <v>115</v>
      </c>
      <c r="I26" s="17"/>
    </row>
    <row r="27" ht="23.25" customHeight="1" spans="1:9">
      <c r="A27" s="10" t="s">
        <v>80</v>
      </c>
      <c r="B27" s="11">
        <f>SUM(C27,G27,H27)</f>
        <v>25</v>
      </c>
      <c r="C27" s="11">
        <f>SUM(D27:F27)</f>
        <v>0</v>
      </c>
      <c r="D27" s="11"/>
      <c r="E27" s="11"/>
      <c r="F27" s="11"/>
      <c r="G27" s="11"/>
      <c r="H27" s="11">
        <v>25</v>
      </c>
      <c r="I27" s="17"/>
    </row>
    <row r="28" ht="23.25" customHeight="1" spans="1:9">
      <c r="A28" s="10" t="s">
        <v>81</v>
      </c>
      <c r="B28" s="11">
        <f>SUM(C28,G28,H28)</f>
        <v>25</v>
      </c>
      <c r="C28" s="11">
        <f>SUM(D28:F28)</f>
        <v>0</v>
      </c>
      <c r="D28" s="11"/>
      <c r="E28" s="11"/>
      <c r="F28" s="11"/>
      <c r="G28" s="11"/>
      <c r="H28" s="11">
        <v>25</v>
      </c>
      <c r="I28" s="17"/>
    </row>
    <row r="29" ht="23.25" customHeight="1" spans="1:9">
      <c r="A29" s="10" t="s">
        <v>82</v>
      </c>
      <c r="B29" s="11">
        <f>SUM(C29,G29,H29)</f>
        <v>65</v>
      </c>
      <c r="C29" s="11">
        <f>SUM(D29:F29)</f>
        <v>0</v>
      </c>
      <c r="D29" s="11"/>
      <c r="E29" s="11"/>
      <c r="F29" s="11"/>
      <c r="G29" s="11"/>
      <c r="H29" s="11">
        <v>65</v>
      </c>
      <c r="I29" s="17"/>
    </row>
    <row r="30" ht="22.5" customHeight="1" spans="1:9">
      <c r="A30" s="10" t="s">
        <v>50</v>
      </c>
      <c r="B30" s="11">
        <f>SUM(C30,G30,H30)</f>
        <v>1173.5</v>
      </c>
      <c r="C30" s="11">
        <f>SUM(C6,C21,C26)</f>
        <v>50</v>
      </c>
      <c r="D30" s="11">
        <f>SUM(D6,D21,D26)</f>
        <v>50</v>
      </c>
      <c r="E30" s="11"/>
      <c r="F30" s="11"/>
      <c r="G30" s="11"/>
      <c r="H30" s="11">
        <f>SUM(H6,H21,H26)</f>
        <v>1123.5</v>
      </c>
      <c r="I30" s="17"/>
    </row>
    <row r="31" spans="1:9">
      <c r="A31" s="12" t="s">
        <v>83</v>
      </c>
      <c r="B31" s="12"/>
      <c r="C31" s="12"/>
      <c r="D31" s="12"/>
      <c r="E31" s="12"/>
      <c r="F31" s="12"/>
      <c r="G31" s="12"/>
      <c r="H31" s="12"/>
      <c r="I31" s="12"/>
    </row>
    <row r="32" spans="1:9">
      <c r="A32" s="13"/>
      <c r="B32" s="13"/>
      <c r="C32" s="13"/>
      <c r="D32" s="13"/>
      <c r="E32" s="13"/>
      <c r="F32" s="13"/>
      <c r="G32" s="13"/>
      <c r="H32" s="13"/>
      <c r="I32" s="13"/>
    </row>
    <row r="33" spans="1:9">
      <c r="A33" s="13"/>
      <c r="B33" s="13"/>
      <c r="C33" s="13"/>
      <c r="D33" s="13"/>
      <c r="E33" s="13"/>
      <c r="F33" s="13"/>
      <c r="G33" s="13"/>
      <c r="H33" s="13"/>
      <c r="I33" s="13"/>
    </row>
    <row r="34" spans="1:9">
      <c r="A34" s="13"/>
      <c r="B34" s="13"/>
      <c r="C34" s="13"/>
      <c r="D34" s="13"/>
      <c r="E34" s="13"/>
      <c r="F34" s="13"/>
      <c r="G34" s="13"/>
      <c r="H34" s="13"/>
      <c r="I34" s="13"/>
    </row>
  </sheetData>
  <mergeCells count="8">
    <mergeCell ref="H3:I3"/>
    <mergeCell ref="C4:F4"/>
    <mergeCell ref="A4:A5"/>
    <mergeCell ref="B4:B5"/>
    <mergeCell ref="G4:G5"/>
    <mergeCell ref="H4:H5"/>
    <mergeCell ref="I4:I5"/>
    <mergeCell ref="A31:I34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小李同学爱足球</cp:lastModifiedBy>
  <dcterms:created xsi:type="dcterms:W3CDTF">2018-03-05T01:23:00Z</dcterms:created>
  <cp:lastPrinted>2018-03-07T08:47:00Z</cp:lastPrinted>
  <dcterms:modified xsi:type="dcterms:W3CDTF">2018-03-08T02:41:40Z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